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Kateteriai ir kt/RK/RK 2/"/>
    </mc:Choice>
  </mc:AlternateContent>
  <xr:revisionPtr revIDLastSave="0" documentId="8_{FF7C6805-8B4C-4F43-9590-8C7A95D7DFE8}" xr6:coauthVersionLast="47" xr6:coauthVersionMax="47" xr10:uidLastSave="{00000000-0000-0000-0000-000000000000}"/>
  <bookViews>
    <workbookView xWindow="-120" yWindow="-120" windowWidth="29040" windowHeight="15840" xr2:uid="{B9C46210-E3F3-40ED-AF82-4A6DE7641E0B}"/>
  </bookViews>
  <sheets>
    <sheet name="11173" sheetId="1" r:id="rId1"/>
  </sheets>
  <definedNames>
    <definedName name="_1Excel_BuiltIn_Print_Titles_1">#REF!</definedName>
    <definedName name="_xlnm._FilterDatabase" localSheetId="0" hidden="1">'11173'!$B$10:$M$18</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1" l="1"/>
  <c r="I11" i="1"/>
  <c r="A12" i="1"/>
  <c r="H12" i="1"/>
  <c r="I12" i="1" s="1"/>
  <c r="A13" i="1"/>
  <c r="A14" i="1" s="1"/>
  <c r="A15" i="1" s="1"/>
  <c r="A16" i="1" s="1"/>
  <c r="A17" i="1" s="1"/>
  <c r="H13" i="1"/>
  <c r="I13" i="1"/>
  <c r="H14" i="1"/>
  <c r="I14" i="1"/>
  <c r="H15" i="1"/>
  <c r="I15" i="1"/>
  <c r="H16" i="1"/>
  <c r="I16" i="1" s="1"/>
  <c r="H17" i="1"/>
  <c r="I17" i="1"/>
  <c r="H18" i="1"/>
  <c r="I18" i="1" l="1"/>
</calcChain>
</file>

<file path=xl/sharedStrings.xml><?xml version="1.0" encoding="utf-8"?>
<sst xmlns="http://schemas.openxmlformats.org/spreadsheetml/2006/main" count="51" uniqueCount="40">
  <si>
    <t>Viso:</t>
  </si>
  <si>
    <t>33196000-0</t>
  </si>
  <si>
    <t>vnt.</t>
  </si>
  <si>
    <t xml:space="preserve"> Sistema sterili, sudaryta iš sterilios plastikinės rankenos, per sukamąjį mechanizmą sujungta su laidų šalinimo vamzdeliu, gale turinčiu atvirą metalinį pjaunantį elementą. Mechanizmas suka pjaunantį laidų šalinimo vamzdelį dviem kryptimis priklausomai nuo rankenos spaudimo būdo. Yra galimybė atlikti pjaunančią rotaciją tik viena pastovia kryptimi. Pjaunančio vamzdelio vidinis diametras nuo 9 iki 13F(diametras pateikiamas pagal pirkėjo poreikius),darbinis pjaunančio vamzdelio ilgis 40,6 cm.</t>
  </si>
  <si>
    <t>Pastovios elektrokardiostimuliacijos laidų mechaninio pašalinimo sistema su dviejų krypčių rotaciniu pjaunančiu elementu ir galimybe atlikti tik vienpusę pjaunančią rotaciją.</t>
  </si>
  <si>
    <t>33141200-2</t>
  </si>
  <si>
    <t>Diametras 8-15 F, ilgis 90-130cm. Galimybė griebti ne tik šalinimo objekto galą, bet ir per vidurį.</t>
  </si>
  <si>
    <t>Kateteris su kombinuota kilpa gaudykle svetimkūnių šalinimui</t>
  </si>
  <si>
    <t>Dvigubos nitinolio vielos su dviem nuimamais fiksatoriais galuose, skirtos endokardiniam elektrodui fiksuoti šalinimo metu.</t>
  </si>
  <si>
    <t>Nitinolio viela endokardiniam elektrodui fiksuoti šalinimo metu</t>
  </si>
  <si>
    <t>rink.</t>
  </si>
  <si>
    <t>Šalinamų elektrodų diametras 7-16 F (keli diametrų variantai), ilgis 30-50 cm, galimybė atpalaiduoti nuo sąaugų preparuojant buku arba smailu vamzdelio galu. Pasirinktinai kietesnė (polipropileno kietumo lygio) medžiaga, ar minkštesnė (fluoro plasto kietumo lygio) medžiaga.</t>
  </si>
  <si>
    <t>Vamzdelių rinkinys implantuotam elektrodui atpalaiduoti nuo sąaugų</t>
  </si>
  <si>
    <t>Ilgis 50-80 cm. Galimybė fiksuoti ir tokiu būdu prailginti lūžusį EKS/IKD laidą šalinimo procedūros metu, tilpti į 7F preperavimo vamzdelį.</t>
  </si>
  <si>
    <t>Lūžusio elektrodo ilginimo viela šalinimo operacijos metu</t>
  </si>
  <si>
    <t>Darbinis diametras 0,3-0,8 mm (gali būti keli modeliai, įvairaus diametro). Ilgis 60-90 cm. Papildomos priemonės (pvz., kaištiniai matuokliai) turi būti siūlomi jei tai rekomenduojama gamintojo (pvz., yra keli darbinio diametro variantai ir procedūros metu būtina nustatyti reikiamą stiletto diametrą).</t>
  </si>
  <si>
    <t>Fiksuojantis stiletas implantuotam elektrodui pašalinti</t>
  </si>
  <si>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</si>
  <si>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</si>
  <si>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</si>
  <si>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</si>
  <si>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</si>
  <si>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</si>
  <si>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</si>
  <si>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</si>
  <si>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</si>
  <si>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Pirkimo dalies Nr.</t>
  </si>
  <si>
    <t>6. * Prekių kodas gamintojo kataloge, jeigu gamintojas turi savo prekių katalogą.</t>
  </si>
  <si>
    <t>5. Pristatymo metu galiojimo terminas turi būti ne trumpesnis kaip 70% priemonių galiojimo termino.</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</si>
  <si>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</si>
  <si>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</si>
  <si>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</si>
  <si>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t>1 . Prekių kokybė, žymėjimas, informacija vartotojui turi atitikti 93/42/EEC ir/ar MDR (ES) 2017/745 direktyvų reikalavimus. CE ženklinimas.</t>
  </si>
  <si>
    <t>Kateteriai ir pagalbinės priemonės elektrokardiostimuliatoriams</t>
  </si>
  <si>
    <t>VšĮ VUL Santaros klinikos</t>
  </si>
  <si>
    <r>
      <t xml:space="preserve">Šalinamų elektrodų diametras 4-9 F (keli diametrų variantai), ilgis 30-40 cm, galimybė atpalaiduoti nuo sąaugų preparuojant buku arba smailu vamzdelio galu. Pasirinktinai kietesnė (polipropileno kietumo lygio) medžiaga, ar minkštesnė (fluoro plasto </t>
    </r>
    <r>
      <rPr>
        <sz val="11"/>
        <color rgb="FFFF0000"/>
        <rFont val="Times New Roman"/>
        <family val="1"/>
        <charset val="186"/>
      </rPr>
      <t>(PTFE)</t>
    </r>
    <r>
      <rPr>
        <sz val="11"/>
        <rFont val="Times New Roman"/>
        <family val="1"/>
        <charset val="186"/>
      </rPr>
      <t xml:space="preserve"> kietumo lygio) medžiaga.</t>
    </r>
  </si>
  <si>
    <t>Numatomas vieneto įkainis EUR be PVM prieš RK</t>
  </si>
  <si>
    <t>Planuojama pirkimo suma Eur be PVM prieš RK</t>
  </si>
  <si>
    <t>Planuojama pirkimo suma Eur su PVM prieš RK</t>
  </si>
  <si>
    <t>Preliminarus kiekis 24 mėn. prieš 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</si>
</sst>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color rgb="FF000000"/>
      <name val="Calibri"/>
      <family val="2"/>
      <charset val="1"/>
    </font>
    <font>
      <b/>
      <sz val="11"/>
      <name val="Times New Roman"/>
      <family val="1"/>
      <charset val="186"/>
    </font>
    <font>
      <sz val="11"/>
      <name val="Times New Roman"/>
      <family val="1"/>
      <charset val="186"/>
    </font>
    <font>
      <b/>
      <sz val="12"/>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sz val="11"/>
      <color rgb="FFFF0000"/>
      <name val="Times New Roman"/>
      <family val="1"/>
      <charset val="186"/>
    </font>
    <font>
      <b/>
      <sz val="11"/>
      <color rgb="FF006100"/>
      <name val="Times New Roman"/>
      <family val="1"/>
      <charset val="186"/>
    </font>
  </fonts>
  <fills count="4">
    <fill>
      <patternFill patternType="none"/>
    </fill>
    <fill>
      <patternFill patternType="gray125"/>
    </fill>
    <fill>
      <patternFill patternType="solid">
        <fgColor rgb="FFC6EFCE"/>
      </patternFill>
    </fill>
    <fill>
      <patternFill patternType="solid">
        <fgColor rgb="FFFFFFCC"/>
      </patternFill>
    </fill>
  </fills>
  <borders count="15">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rgb="FFB2B2B2"/>
      </top>
      <bottom style="thin">
        <color rgb="FFB2B2B2"/>
      </bottom>
      <diagonal/>
    </border>
  </borders>
  <cellStyleXfs count="5">
    <xf numFmtId="0" fontId="0" fillId="0" borderId="0"/>
    <xf numFmtId="0" fontId="2" fillId="2" borderId="0" applyNumberFormat="0" applyBorder="0" applyAlignment="0" applyProtection="0"/>
    <xf numFmtId="0" fontId="1" fillId="3" borderId="1" applyNumberFormat="0" applyFont="0" applyAlignment="0" applyProtection="0"/>
    <xf numFmtId="0" fontId="3" fillId="0" borderId="0"/>
    <xf numFmtId="0" fontId="1" fillId="0" borderId="0"/>
  </cellStyleXfs>
  <cellXfs count="54">
    <xf numFmtId="0" fontId="0" fillId="0" borderId="0" xfId="0"/>
    <xf numFmtId="1" fontId="4" fillId="0" borderId="0" xfId="3" applyNumberFormat="1" applyFont="1" applyAlignment="1" applyProtection="1">
      <alignment horizontal="left" vertical="top"/>
      <protection locked="0"/>
    </xf>
    <xf numFmtId="2" fontId="4" fillId="0" borderId="0" xfId="3" applyNumberFormat="1" applyFont="1" applyAlignment="1" applyProtection="1">
      <alignment vertical="top" wrapText="1"/>
      <protection locked="0"/>
    </xf>
    <xf numFmtId="2" fontId="4" fillId="0" borderId="0" xfId="3" applyNumberFormat="1" applyFont="1" applyAlignment="1" applyProtection="1">
      <alignment horizontal="center" vertical="top" wrapText="1"/>
      <protection locked="0"/>
    </xf>
    <xf numFmtId="2" fontId="5" fillId="0" borderId="0" xfId="3" applyNumberFormat="1" applyFont="1" applyAlignment="1" applyProtection="1">
      <alignment vertical="top" wrapText="1"/>
      <protection locked="0"/>
    </xf>
    <xf numFmtId="4" fontId="5" fillId="0" borderId="0" xfId="3" applyNumberFormat="1" applyFont="1" applyAlignment="1" applyProtection="1">
      <alignment vertical="top"/>
      <protection locked="0"/>
    </xf>
    <xf numFmtId="2" fontId="4" fillId="0" borderId="0" xfId="3" applyNumberFormat="1" applyFont="1" applyAlignment="1" applyProtection="1">
      <alignment vertical="top"/>
      <protection locked="0"/>
    </xf>
    <xf numFmtId="0" fontId="5" fillId="0" borderId="0" xfId="3" applyFont="1" applyAlignment="1" applyProtection="1">
      <alignment vertical="top"/>
      <protection locked="0"/>
    </xf>
    <xf numFmtId="0" fontId="8" fillId="0" borderId="0" xfId="4" applyFont="1"/>
    <xf numFmtId="0" fontId="4" fillId="0" borderId="6" xfId="2" applyFont="1" applyFill="1" applyBorder="1" applyAlignment="1" applyProtection="1">
      <alignment vertical="top"/>
      <protection locked="0"/>
    </xf>
    <xf numFmtId="1" fontId="4" fillId="0" borderId="2" xfId="3" applyNumberFormat="1" applyFont="1" applyBorder="1" applyAlignment="1" applyProtection="1">
      <alignment horizontal="center" vertical="center" wrapText="1"/>
      <protection locked="0"/>
    </xf>
    <xf numFmtId="0" fontId="4" fillId="0" borderId="4" xfId="3" applyFont="1" applyBorder="1" applyAlignment="1" applyProtection="1">
      <alignment horizontal="center" vertical="center" wrapText="1"/>
      <protection locked="0"/>
    </xf>
    <xf numFmtId="0" fontId="4" fillId="0" borderId="2" xfId="3" applyFont="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4" fontId="4" fillId="0" borderId="2" xfId="1" applyNumberFormat="1" applyFont="1" applyFill="1" applyBorder="1" applyAlignment="1" applyProtection="1">
      <alignment horizontal="center" vertical="center" wrapText="1"/>
      <protection locked="0"/>
    </xf>
    <xf numFmtId="0" fontId="6" fillId="0" borderId="2" xfId="0" applyFont="1" applyBorder="1" applyAlignment="1">
      <alignment horizontal="center" vertical="top" wrapText="1"/>
    </xf>
    <xf numFmtId="0" fontId="6" fillId="0" borderId="5" xfId="0" applyFont="1" applyBorder="1" applyAlignment="1">
      <alignment horizontal="center" vertical="top" wrapText="1"/>
    </xf>
    <xf numFmtId="0" fontId="5" fillId="0" borderId="2" xfId="3" applyFont="1" applyBorder="1" applyAlignment="1" applyProtection="1">
      <alignment horizontal="center" vertical="top"/>
      <protection locked="0"/>
    </xf>
    <xf numFmtId="0" fontId="5" fillId="0" borderId="4" xfId="3" applyFont="1" applyBorder="1" applyAlignment="1" applyProtection="1">
      <alignment vertical="top" wrapText="1"/>
      <protection locked="0"/>
    </xf>
    <xf numFmtId="0" fontId="5" fillId="0" borderId="2" xfId="3" applyFont="1" applyBorder="1" applyAlignment="1" applyProtection="1">
      <alignment vertical="top" wrapText="1"/>
      <protection locked="0"/>
    </xf>
    <xf numFmtId="0" fontId="5" fillId="0" borderId="2" xfId="3" applyFont="1" applyBorder="1" applyAlignment="1" applyProtection="1">
      <alignment horizontal="center" vertical="top" wrapText="1"/>
      <protection locked="0"/>
    </xf>
    <xf numFmtId="1" fontId="5" fillId="0" borderId="2" xfId="3" applyNumberFormat="1" applyFont="1" applyBorder="1" applyAlignment="1" applyProtection="1">
      <alignment horizontal="center" vertical="top" wrapText="1"/>
      <protection locked="0"/>
    </xf>
    <xf numFmtId="4" fontId="5" fillId="0" borderId="2" xfId="3" applyNumberFormat="1" applyFont="1" applyBorder="1" applyAlignment="1" applyProtection="1">
      <alignment vertical="top"/>
      <protection locked="0"/>
    </xf>
    <xf numFmtId="1" fontId="11" fillId="0" borderId="2" xfId="1" applyNumberFormat="1" applyFont="1" applyFill="1" applyBorder="1" applyAlignment="1" applyProtection="1">
      <alignment horizontal="center" vertical="top" wrapText="1"/>
      <protection locked="0"/>
    </xf>
    <xf numFmtId="0" fontId="5" fillId="0" borderId="2" xfId="3" applyFont="1" applyBorder="1" applyAlignment="1" applyProtection="1">
      <alignment horizontal="left" vertical="top" wrapText="1"/>
      <protection locked="0"/>
    </xf>
    <xf numFmtId="1" fontId="5" fillId="0" borderId="0" xfId="3" applyNumberFormat="1" applyFont="1" applyAlignment="1" applyProtection="1">
      <alignment horizontal="center" vertical="top"/>
      <protection locked="0"/>
    </xf>
    <xf numFmtId="1" fontId="5" fillId="0" borderId="0" xfId="3" applyNumberFormat="1" applyFont="1" applyAlignment="1" applyProtection="1">
      <alignment vertical="top"/>
      <protection locked="0"/>
    </xf>
    <xf numFmtId="4" fontId="6" fillId="0" borderId="2" xfId="1" applyNumberFormat="1" applyFont="1" applyFill="1" applyBorder="1" applyAlignment="1" applyProtection="1">
      <alignment horizontal="center" vertical="top"/>
      <protection locked="0"/>
    </xf>
    <xf numFmtId="4" fontId="10" fillId="0" borderId="0" xfId="3" applyNumberFormat="1" applyFont="1" applyAlignment="1" applyProtection="1">
      <alignment vertical="top"/>
      <protection locked="0"/>
    </xf>
    <xf numFmtId="2" fontId="8" fillId="0" borderId="0" xfId="0" applyNumberFormat="1" applyFont="1"/>
    <xf numFmtId="4" fontId="4" fillId="0" borderId="0" xfId="3" applyNumberFormat="1" applyFont="1" applyAlignment="1" applyProtection="1">
      <alignment vertical="top"/>
      <protection locked="0"/>
    </xf>
    <xf numFmtId="0" fontId="4" fillId="0" borderId="14" xfId="2" applyFont="1" applyFill="1" applyBorder="1" applyAlignment="1" applyProtection="1">
      <alignment horizontal="left" vertical="top"/>
      <protection locked="0"/>
    </xf>
    <xf numFmtId="2" fontId="5" fillId="0" borderId="0" xfId="3" applyNumberFormat="1" applyFont="1" applyAlignment="1" applyProtection="1">
      <alignment horizontal="center" vertical="top"/>
      <protection locked="0"/>
    </xf>
    <xf numFmtId="2" fontId="5" fillId="0" borderId="0" xfId="3" applyNumberFormat="1" applyFont="1" applyAlignment="1" applyProtection="1">
      <alignment vertical="top"/>
      <protection locked="0"/>
    </xf>
    <xf numFmtId="4" fontId="4" fillId="0" borderId="2" xfId="2" applyNumberFormat="1" applyFont="1" applyFill="1" applyBorder="1" applyAlignment="1" applyProtection="1">
      <alignment horizontal="center" vertical="center" wrapText="1"/>
      <protection locked="0"/>
    </xf>
    <xf numFmtId="0" fontId="4" fillId="0" borderId="2" xfId="2" applyFont="1" applyFill="1" applyBorder="1" applyAlignment="1" applyProtection="1">
      <alignment horizontal="center" vertical="center" wrapText="1"/>
      <protection locked="0"/>
    </xf>
    <xf numFmtId="4" fontId="5" fillId="0" borderId="2" xfId="2" applyNumberFormat="1" applyFont="1" applyFill="1" applyBorder="1" applyAlignment="1" applyProtection="1">
      <alignment horizontal="center" vertical="top" wrapText="1"/>
      <protection locked="0"/>
    </xf>
    <xf numFmtId="0" fontId="5" fillId="0" borderId="2" xfId="2" applyFont="1" applyFill="1" applyBorder="1" applyAlignment="1" applyProtection="1">
      <alignment horizontal="center" vertical="top" wrapText="1"/>
      <protection locked="0"/>
    </xf>
    <xf numFmtId="1" fontId="6" fillId="0" borderId="3" xfId="3" applyNumberFormat="1" applyFont="1" applyBorder="1" applyAlignment="1" applyProtection="1">
      <alignment horizontal="center" vertical="top"/>
      <protection locked="0"/>
    </xf>
    <xf numFmtId="0" fontId="5" fillId="0" borderId="0" xfId="3" applyFont="1" applyAlignment="1" applyProtection="1">
      <alignment horizontal="center" vertical="top"/>
      <protection locked="0"/>
    </xf>
    <xf numFmtId="4" fontId="5" fillId="0" borderId="0" xfId="3" applyNumberFormat="1" applyFont="1" applyAlignment="1" applyProtection="1">
      <alignment horizontal="center" vertical="top"/>
      <protection locked="0"/>
    </xf>
    <xf numFmtId="0" fontId="9" fillId="0" borderId="9" xfId="4" applyFont="1" applyBorder="1" applyAlignment="1">
      <alignment horizontal="left" vertical="top"/>
    </xf>
    <xf numFmtId="0" fontId="9" fillId="0" borderId="8" xfId="4" applyFont="1" applyBorder="1" applyAlignment="1">
      <alignment horizontal="left" vertical="top"/>
    </xf>
    <xf numFmtId="0" fontId="9" fillId="0" borderId="7" xfId="4" applyFont="1" applyBorder="1" applyAlignment="1">
      <alignment horizontal="left" vertical="top"/>
    </xf>
    <xf numFmtId="1" fontId="6" fillId="0" borderId="8" xfId="3" applyNumberFormat="1" applyFont="1" applyBorder="1" applyAlignment="1" applyProtection="1">
      <alignment horizontal="center" vertical="top"/>
      <protection locked="0"/>
    </xf>
    <xf numFmtId="0" fontId="7" fillId="0" borderId="13" xfId="4" applyFont="1" applyBorder="1" applyAlignment="1">
      <alignment horizontal="left" vertical="top"/>
    </xf>
    <xf numFmtId="0" fontId="7" fillId="0" borderId="6" xfId="4" applyFont="1" applyBorder="1" applyAlignment="1">
      <alignment horizontal="left" vertical="top"/>
    </xf>
    <xf numFmtId="0" fontId="7" fillId="0" borderId="12" xfId="4" applyFont="1" applyBorder="1" applyAlignment="1">
      <alignment horizontal="left" vertical="top"/>
    </xf>
    <xf numFmtId="0" fontId="7" fillId="0" borderId="11" xfId="4" applyFont="1" applyBorder="1" applyAlignment="1">
      <alignment horizontal="left" vertical="top"/>
    </xf>
    <xf numFmtId="0" fontId="7" fillId="0" borderId="0" xfId="4" applyFont="1" applyAlignment="1">
      <alignment horizontal="left" vertical="top"/>
    </xf>
    <xf numFmtId="0" fontId="7" fillId="0" borderId="10" xfId="4" applyFont="1" applyBorder="1" applyAlignment="1">
      <alignment horizontal="left" vertical="top"/>
    </xf>
    <xf numFmtId="0" fontId="7" fillId="0" borderId="11" xfId="4" applyFont="1" applyBorder="1" applyAlignment="1">
      <alignment horizontal="left" vertical="top" wrapText="1"/>
    </xf>
    <xf numFmtId="0" fontId="7" fillId="0" borderId="0" xfId="4" applyFont="1" applyAlignment="1">
      <alignment horizontal="left" vertical="top" wrapText="1"/>
    </xf>
    <xf numFmtId="0" fontId="7" fillId="0" borderId="10" xfId="4" applyFont="1" applyBorder="1" applyAlignment="1">
      <alignment horizontal="left" vertical="top" wrapText="1"/>
    </xf>
  </cellXfs>
  <cellStyles count="5">
    <cellStyle name="Good" xfId="1" builtinId="26"/>
    <cellStyle name="Normal" xfId="0" builtinId="0"/>
    <cellStyle name="Normal 2" xfId="3" xr:uid="{E1DB36E6-4D56-4DFE-BA7B-D64FDF737759}"/>
    <cellStyle name="Normal 57 4" xfId="4" xr:uid="{760BEFA9-DE08-40EF-BFCA-6830D560B5E2}"/>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F667C-0973-4762-AC4A-A792DBA7EBA9}">
  <sheetPr>
    <pageSetUpPr fitToPage="1"/>
  </sheetPr>
  <dimension ref="A1:N27"/>
  <sheetViews>
    <sheetView showGridLines="0" tabSelected="1" topLeftCell="A4" zoomScale="85" zoomScaleNormal="85" workbookViewId="0">
      <selection activeCell="I14" sqref="I14"/>
    </sheetView>
  </sheetViews>
  <sheetFormatPr defaultColWidth="8.85546875" defaultRowHeight="15" x14ac:dyDescent="0.25"/>
  <cols>
    <col min="1" max="1" width="8.28515625" style="7" customWidth="1"/>
    <col min="2" max="2" width="49.5703125" style="7" customWidth="1"/>
    <col min="3" max="3" width="47.5703125" style="7" customWidth="1"/>
    <col min="4" max="4" width="12.42578125" style="25" customWidth="1"/>
    <col min="5" max="5" width="14.5703125" style="7" customWidth="1"/>
    <col min="6" max="6" width="15.7109375" style="40" customWidth="1"/>
    <col min="7" max="7" width="9.28515625" style="7" customWidth="1"/>
    <col min="8" max="8" width="14.85546875" style="7" customWidth="1"/>
    <col min="9" max="9" width="15.140625" style="5" customWidth="1"/>
    <col min="10" max="10" width="45.140625" style="7" customWidth="1"/>
    <col min="11" max="11" width="23" style="7" customWidth="1"/>
    <col min="12" max="12" width="24.28515625" style="7" customWidth="1"/>
    <col min="13" max="13" width="19.140625" style="7" customWidth="1"/>
    <col min="14" max="14" width="21.42578125" style="7" customWidth="1"/>
    <col min="15" max="16" width="14.7109375" style="7" customWidth="1"/>
    <col min="17" max="16384" width="8.85546875" style="7"/>
  </cols>
  <sheetData>
    <row r="1" spans="1:14" x14ac:dyDescent="0.25">
      <c r="A1" s="1" t="s">
        <v>34</v>
      </c>
      <c r="B1" s="2"/>
      <c r="C1" s="3"/>
      <c r="D1" s="4"/>
      <c r="E1" s="4"/>
      <c r="F1" s="32"/>
      <c r="G1" s="33"/>
      <c r="H1" s="5"/>
      <c r="I1" s="6"/>
    </row>
    <row r="2" spans="1:14" ht="15.75" x14ac:dyDescent="0.25">
      <c r="A2" s="44" t="s">
        <v>33</v>
      </c>
      <c r="B2" s="44"/>
      <c r="C2" s="44"/>
      <c r="D2" s="44"/>
      <c r="E2" s="44"/>
      <c r="F2" s="44"/>
      <c r="G2" s="44"/>
      <c r="H2" s="44"/>
      <c r="I2" s="44"/>
      <c r="J2" s="44"/>
      <c r="K2" s="44"/>
      <c r="L2" s="44"/>
      <c r="M2" s="44"/>
    </row>
    <row r="3" spans="1:14" s="8" customFormat="1" x14ac:dyDescent="0.25">
      <c r="A3" s="45" t="s">
        <v>32</v>
      </c>
      <c r="B3" s="46"/>
      <c r="C3" s="46"/>
      <c r="D3" s="46"/>
      <c r="E3" s="46"/>
      <c r="F3" s="46"/>
      <c r="G3" s="46"/>
      <c r="H3" s="46"/>
      <c r="I3" s="46"/>
      <c r="J3" s="46"/>
      <c r="K3" s="46"/>
      <c r="L3" s="46"/>
      <c r="M3" s="47"/>
    </row>
    <row r="4" spans="1:14" s="8" customFormat="1" x14ac:dyDescent="0.25">
      <c r="A4" s="48" t="s">
        <v>31</v>
      </c>
      <c r="B4" s="49"/>
      <c r="C4" s="49"/>
      <c r="D4" s="49"/>
      <c r="E4" s="49"/>
      <c r="F4" s="49"/>
      <c r="G4" s="49"/>
      <c r="H4" s="49"/>
      <c r="I4" s="49"/>
      <c r="J4" s="49"/>
      <c r="K4" s="49"/>
      <c r="L4" s="49"/>
      <c r="M4" s="50"/>
    </row>
    <row r="5" spans="1:14" s="8" customFormat="1" x14ac:dyDescent="0.25">
      <c r="A5" s="48" t="s">
        <v>30</v>
      </c>
      <c r="B5" s="49"/>
      <c r="C5" s="49"/>
      <c r="D5" s="49"/>
      <c r="E5" s="49"/>
      <c r="F5" s="49"/>
      <c r="G5" s="49"/>
      <c r="H5" s="49"/>
      <c r="I5" s="49"/>
      <c r="J5" s="49"/>
      <c r="K5" s="49"/>
      <c r="L5" s="49"/>
      <c r="M5" s="50"/>
    </row>
    <row r="6" spans="1:14" s="8" customFormat="1" ht="63.75" customHeight="1" x14ac:dyDescent="0.25">
      <c r="A6" s="51" t="s">
        <v>29</v>
      </c>
      <c r="B6" s="52"/>
      <c r="C6" s="52"/>
      <c r="D6" s="52"/>
      <c r="E6" s="52"/>
      <c r="F6" s="52"/>
      <c r="G6" s="52"/>
      <c r="H6" s="52"/>
      <c r="I6" s="52"/>
      <c r="J6" s="52"/>
      <c r="K6" s="52"/>
      <c r="L6" s="52"/>
      <c r="M6" s="53"/>
    </row>
    <row r="7" spans="1:14" s="8" customFormat="1" x14ac:dyDescent="0.25">
      <c r="A7" s="48" t="s">
        <v>28</v>
      </c>
      <c r="B7" s="49"/>
      <c r="C7" s="49"/>
      <c r="D7" s="49"/>
      <c r="E7" s="49"/>
      <c r="F7" s="49"/>
      <c r="G7" s="49"/>
      <c r="H7" s="49"/>
      <c r="I7" s="49"/>
      <c r="J7" s="49"/>
      <c r="K7" s="49"/>
      <c r="L7" s="49"/>
      <c r="M7" s="50"/>
    </row>
    <row r="8" spans="1:14" s="8" customFormat="1" x14ac:dyDescent="0.25">
      <c r="A8" s="41" t="s">
        <v>27</v>
      </c>
      <c r="B8" s="42"/>
      <c r="C8" s="42"/>
      <c r="D8" s="42"/>
      <c r="E8" s="42"/>
      <c r="F8" s="42"/>
      <c r="G8" s="42"/>
      <c r="H8" s="42"/>
      <c r="I8" s="42"/>
      <c r="J8" s="42"/>
      <c r="K8" s="42"/>
      <c r="L8" s="42"/>
      <c r="M8" s="43"/>
    </row>
    <row r="9" spans="1:14" ht="15" customHeight="1" x14ac:dyDescent="0.25">
      <c r="A9" s="31"/>
      <c r="B9" s="31"/>
      <c r="C9" s="31"/>
      <c r="D9" s="9"/>
      <c r="E9" s="9"/>
      <c r="F9" s="9"/>
      <c r="G9" s="9"/>
      <c r="H9" s="9"/>
      <c r="I9" s="9"/>
      <c r="J9" s="9"/>
      <c r="K9" s="9"/>
      <c r="L9" s="9"/>
      <c r="M9" s="9"/>
      <c r="N9" s="8"/>
    </row>
    <row r="10" spans="1:14" ht="61.5" customHeight="1" x14ac:dyDescent="0.25">
      <c r="A10" s="10" t="s">
        <v>26</v>
      </c>
      <c r="B10" s="11" t="s">
        <v>25</v>
      </c>
      <c r="C10" s="12" t="s">
        <v>24</v>
      </c>
      <c r="D10" s="12" t="s">
        <v>23</v>
      </c>
      <c r="E10" s="13" t="s">
        <v>39</v>
      </c>
      <c r="F10" s="34" t="s">
        <v>36</v>
      </c>
      <c r="G10" s="35" t="s">
        <v>22</v>
      </c>
      <c r="H10" s="14" t="s">
        <v>37</v>
      </c>
      <c r="I10" s="14" t="s">
        <v>38</v>
      </c>
      <c r="J10" s="15" t="s">
        <v>21</v>
      </c>
      <c r="K10" s="15" t="s">
        <v>20</v>
      </c>
      <c r="L10" s="16" t="s">
        <v>19</v>
      </c>
      <c r="M10" s="12" t="s">
        <v>18</v>
      </c>
      <c r="N10" s="12" t="s">
        <v>17</v>
      </c>
    </row>
    <row r="11" spans="1:14" ht="74.25" customHeight="1" x14ac:dyDescent="0.25">
      <c r="A11" s="17">
        <v>1</v>
      </c>
      <c r="B11" s="18" t="s">
        <v>16</v>
      </c>
      <c r="C11" s="19" t="s">
        <v>15</v>
      </c>
      <c r="D11" s="20" t="s">
        <v>2</v>
      </c>
      <c r="E11" s="21">
        <v>150</v>
      </c>
      <c r="F11" s="36">
        <v>343.12</v>
      </c>
      <c r="G11" s="37">
        <v>5</v>
      </c>
      <c r="H11" s="22">
        <f t="shared" ref="H11:H17" si="0">+E11*F11</f>
        <v>51468</v>
      </c>
      <c r="I11" s="22">
        <f t="shared" ref="I11:I17" si="1">H11*1.05</f>
        <v>54041.4</v>
      </c>
      <c r="J11" s="19"/>
      <c r="K11" s="19"/>
      <c r="L11" s="19"/>
      <c r="M11" s="19" t="s">
        <v>1</v>
      </c>
      <c r="N11" s="19"/>
    </row>
    <row r="12" spans="1:14" ht="73.900000000000006" customHeight="1" x14ac:dyDescent="0.25">
      <c r="A12" s="17">
        <f t="shared" ref="A12:A17" si="2">+A11+1</f>
        <v>2</v>
      </c>
      <c r="B12" s="18" t="s">
        <v>14</v>
      </c>
      <c r="C12" s="19" t="s">
        <v>13</v>
      </c>
      <c r="D12" s="20" t="s">
        <v>2</v>
      </c>
      <c r="E12" s="21">
        <v>15</v>
      </c>
      <c r="F12" s="36">
        <v>327.47000000000003</v>
      </c>
      <c r="G12" s="37">
        <v>5</v>
      </c>
      <c r="H12" s="22">
        <f t="shared" si="0"/>
        <v>4912.05</v>
      </c>
      <c r="I12" s="22">
        <f t="shared" si="1"/>
        <v>5157.6525000000001</v>
      </c>
      <c r="J12" s="19"/>
      <c r="K12" s="19"/>
      <c r="L12" s="19"/>
      <c r="M12" s="19" t="s">
        <v>1</v>
      </c>
      <c r="N12" s="19"/>
    </row>
    <row r="13" spans="1:14" ht="100.15" customHeight="1" x14ac:dyDescent="0.25">
      <c r="A13" s="17">
        <f t="shared" si="2"/>
        <v>3</v>
      </c>
      <c r="B13" s="18" t="s">
        <v>12</v>
      </c>
      <c r="C13" s="19" t="s">
        <v>35</v>
      </c>
      <c r="D13" s="20" t="s">
        <v>10</v>
      </c>
      <c r="E13" s="21">
        <v>80</v>
      </c>
      <c r="F13" s="36">
        <v>142.57</v>
      </c>
      <c r="G13" s="37">
        <v>5</v>
      </c>
      <c r="H13" s="22">
        <f t="shared" si="0"/>
        <v>11405.599999999999</v>
      </c>
      <c r="I13" s="22">
        <f t="shared" si="1"/>
        <v>11975.88</v>
      </c>
      <c r="J13" s="19"/>
      <c r="K13" s="19"/>
      <c r="L13" s="19"/>
      <c r="M13" s="19" t="s">
        <v>1</v>
      </c>
      <c r="N13" s="19"/>
    </row>
    <row r="14" spans="1:14" ht="119.1" customHeight="1" x14ac:dyDescent="0.25">
      <c r="A14" s="17">
        <f t="shared" si="2"/>
        <v>4</v>
      </c>
      <c r="B14" s="18" t="s">
        <v>12</v>
      </c>
      <c r="C14" s="19" t="s">
        <v>11</v>
      </c>
      <c r="D14" s="20" t="s">
        <v>10</v>
      </c>
      <c r="E14" s="21">
        <v>20</v>
      </c>
      <c r="F14" s="36">
        <v>154.41999999999999</v>
      </c>
      <c r="G14" s="37">
        <v>5</v>
      </c>
      <c r="H14" s="22">
        <f t="shared" si="0"/>
        <v>3088.3999999999996</v>
      </c>
      <c r="I14" s="22">
        <f t="shared" si="1"/>
        <v>3242.8199999999997</v>
      </c>
      <c r="J14" s="19"/>
      <c r="K14" s="19"/>
      <c r="L14" s="19"/>
      <c r="M14" s="19" t="s">
        <v>1</v>
      </c>
      <c r="N14" s="19"/>
    </row>
    <row r="15" spans="1:14" ht="81.95" customHeight="1" x14ac:dyDescent="0.25">
      <c r="A15" s="17">
        <f t="shared" si="2"/>
        <v>5</v>
      </c>
      <c r="B15" s="18" t="s">
        <v>9</v>
      </c>
      <c r="C15" s="19" t="s">
        <v>8</v>
      </c>
      <c r="D15" s="20" t="s">
        <v>2</v>
      </c>
      <c r="E15" s="21">
        <v>150</v>
      </c>
      <c r="F15" s="36">
        <v>286.41000000000003</v>
      </c>
      <c r="G15" s="37">
        <v>5</v>
      </c>
      <c r="H15" s="22">
        <f t="shared" si="0"/>
        <v>42961.500000000007</v>
      </c>
      <c r="I15" s="22">
        <f t="shared" si="1"/>
        <v>45109.575000000012</v>
      </c>
      <c r="J15" s="19"/>
      <c r="K15" s="19"/>
      <c r="L15" s="19"/>
      <c r="M15" s="19" t="s">
        <v>1</v>
      </c>
      <c r="N15" s="19"/>
    </row>
    <row r="16" spans="1:14" ht="57" customHeight="1" x14ac:dyDescent="0.25">
      <c r="A16" s="17">
        <f t="shared" si="2"/>
        <v>6</v>
      </c>
      <c r="B16" s="18" t="s">
        <v>7</v>
      </c>
      <c r="C16" s="19" t="s">
        <v>6</v>
      </c>
      <c r="D16" s="20" t="s">
        <v>2</v>
      </c>
      <c r="E16" s="23">
        <v>20</v>
      </c>
      <c r="F16" s="36">
        <v>754</v>
      </c>
      <c r="G16" s="37">
        <v>5</v>
      </c>
      <c r="H16" s="22">
        <f t="shared" si="0"/>
        <v>15080</v>
      </c>
      <c r="I16" s="22">
        <f t="shared" si="1"/>
        <v>15834</v>
      </c>
      <c r="J16" s="19"/>
      <c r="K16" s="19"/>
      <c r="L16" s="19"/>
      <c r="M16" s="19" t="s">
        <v>5</v>
      </c>
      <c r="N16" s="19"/>
    </row>
    <row r="17" spans="1:14" ht="156.4" customHeight="1" x14ac:dyDescent="0.25">
      <c r="A17" s="17">
        <f t="shared" si="2"/>
        <v>7</v>
      </c>
      <c r="B17" s="19" t="s">
        <v>4</v>
      </c>
      <c r="C17" s="24" t="s">
        <v>3</v>
      </c>
      <c r="D17" s="20" t="s">
        <v>2</v>
      </c>
      <c r="E17" s="21">
        <v>30</v>
      </c>
      <c r="F17" s="36">
        <v>2849</v>
      </c>
      <c r="G17" s="37">
        <v>5</v>
      </c>
      <c r="H17" s="22">
        <f t="shared" si="0"/>
        <v>85470</v>
      </c>
      <c r="I17" s="22">
        <f t="shared" si="1"/>
        <v>89743.5</v>
      </c>
      <c r="J17" s="19"/>
      <c r="K17" s="19"/>
      <c r="L17" s="19"/>
      <c r="M17" s="19" t="s">
        <v>1</v>
      </c>
      <c r="N17" s="19"/>
    </row>
    <row r="18" spans="1:14" ht="24.75" customHeight="1" x14ac:dyDescent="0.25">
      <c r="E18" s="26"/>
      <c r="F18" s="25"/>
      <c r="G18" s="38" t="s">
        <v>0</v>
      </c>
      <c r="H18" s="27">
        <f>SUM(H11:H17)</f>
        <v>214385.55</v>
      </c>
      <c r="I18" s="27">
        <f>SUM(I11:I17)</f>
        <v>225104.82750000001</v>
      </c>
      <c r="J18" s="5"/>
      <c r="K18" s="5"/>
      <c r="L18" s="5"/>
    </row>
    <row r="19" spans="1:14" x14ac:dyDescent="0.25">
      <c r="F19" s="39"/>
      <c r="I19" s="7"/>
      <c r="J19" s="5"/>
      <c r="K19" s="5"/>
      <c r="L19" s="5"/>
    </row>
    <row r="20" spans="1:14" s="5" customFormat="1" x14ac:dyDescent="0.25">
      <c r="B20" s="7"/>
      <c r="C20" s="7"/>
      <c r="D20" s="25"/>
      <c r="F20" s="40"/>
      <c r="G20" s="28"/>
      <c r="H20" s="28"/>
      <c r="I20" s="28"/>
      <c r="J20" s="28"/>
      <c r="K20" s="28"/>
      <c r="L20" s="28"/>
    </row>
    <row r="21" spans="1:14" x14ac:dyDescent="0.25">
      <c r="I21" s="29"/>
      <c r="J21" s="5"/>
      <c r="K21" s="5"/>
      <c r="L21" s="5"/>
    </row>
    <row r="22" spans="1:14" x14ac:dyDescent="0.25">
      <c r="I22" s="29"/>
      <c r="J22" s="5"/>
      <c r="K22" s="5"/>
      <c r="L22" s="5"/>
    </row>
    <row r="23" spans="1:14" s="5" customFormat="1" x14ac:dyDescent="0.25">
      <c r="B23" s="7"/>
      <c r="C23" s="7"/>
      <c r="D23" s="25"/>
      <c r="F23" s="40"/>
      <c r="G23" s="7"/>
      <c r="H23" s="7"/>
      <c r="I23" s="29"/>
    </row>
    <row r="24" spans="1:14" x14ac:dyDescent="0.25">
      <c r="I24" s="29"/>
    </row>
    <row r="25" spans="1:14" x14ac:dyDescent="0.25">
      <c r="I25" s="29"/>
    </row>
    <row r="26" spans="1:14" x14ac:dyDescent="0.25">
      <c r="I26" s="30"/>
    </row>
    <row r="27" spans="1:14" x14ac:dyDescent="0.25">
      <c r="I27" s="7"/>
    </row>
  </sheetData>
  <mergeCells count="7">
    <mergeCell ref="A8:M8"/>
    <mergeCell ref="A2:M2"/>
    <mergeCell ref="A3:M3"/>
    <mergeCell ref="A4:M4"/>
    <mergeCell ref="A5:M5"/>
    <mergeCell ref="A6:M6"/>
    <mergeCell ref="A7:M7"/>
  </mergeCells>
  <pageMargins left="0.7" right="0.7" top="0.75" bottom="0.75" header="0.3" footer="0.3"/>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11173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dcterms:created xsi:type="dcterms:W3CDTF">2025-06-05T08:53:10Z</dcterms:created>
  <dcterms:modified xsi:type="dcterms:W3CDTF">2025-07-23T09:02:22Z</dcterms:modified>
</cp:coreProperties>
</file>